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<sst xmlns="http://schemas.openxmlformats.org/spreadsheetml/2006/main" count="1796" uniqueCount="1214">
  <si>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</si>
  <si>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</si>
  <si>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</si>
  <si>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</si>
  <si>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</si>
  <si>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</si>
  <si>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</si>
  <si>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</si>
  <si>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</si>
  <si>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</si>
  <si>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</si>
  <si>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</si>
  <si>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</si>
  <si>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</si>
  <si>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</si>
  <si>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</si>
  <si>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</si>
  <si>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</si>
  <si>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</si>
  <si>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</si>
  <si>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</si>
  <si>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</si>
  <si>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</si>
  <si>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</si>
  <si>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</si>
  <si>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</si>
  <si>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</si>
  <si>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</si>
  <si>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</si>
  <si>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</si>
  <si>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</si>
  <si>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</si>
  <si>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</si>
  <si>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</si>
  <si>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</si>
  <si>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</si>
  <si>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</si>
  <si>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</si>
  <si>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</si>
  <si>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</si>
  <si>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</si>
  <si>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</si>
  <si>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</si>
  <si>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</si>
  <si>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</si>
  <si>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</si>
  <si>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</si>
  <si>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</si>
  <si>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</si>
  <si>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</si>
  <si>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</si>
  <si>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</si>
  <si>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</si>
  <si>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</si>
  <si>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</si>
  <si>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</si>
  <si>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</si>
  <si>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</si>
  <si>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</si>
  <si>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</si>
  <si>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</si>
  <si>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</si>
  <si>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</si>
  <si>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</si>
  <si>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</si>
  <si>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</si>
  <si>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</si>
  <si>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</si>
  <si>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</si>
  <si>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</si>
  <si>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</si>
  <si>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</si>
  <si>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</si>
  <si>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</si>
  <si>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</si>
  <si>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</si>
  <si>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</si>
  <si>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</si>
  <si>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</si>
  <si>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</si>
  <si>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</si>
  <si>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</si>
  <si>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</si>
  <si>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</si>
  <si>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</si>
  <si>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</si>
  <si>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</si>
  <si>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</si>
  <si>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</si>
  <si>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</si>
  <si>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</si>
  <si>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</si>
  <si>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</si>
  <si>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</si>
  <si>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</si>
  <si>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</si>
  <si>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</si>
  <si>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</si>
  <si>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</si>
  <si>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</si>
  <si>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</si>
  <si>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</si>
  <si>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</si>
  <si>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</si>
  <si>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</si>
  <si>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</si>
  <si>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</si>
  <si>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</si>
  <si>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</si>
  <si>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</si>
  <si>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</si>
  <si>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</si>
  <si>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</si>
  <si>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</si>
  <si>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</si>
  <si>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</si>
  <si>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</si>
  <si>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</si>
  <si>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</si>
  <si>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</si>
  <si>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</si>
  <si>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</si>
  <si>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</si>
  <si>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</si>
  <si>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</si>
  <si>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</si>
  <si>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</si>
  <si>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</si>
  <si>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</si>
  <si>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</si>
  <si>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</si>
  <si>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</si>
  <si>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</si>
  <si>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</si>
  <si>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</si>
  <si>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</si>
  <si>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</si>
  <si>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</si>
  <si>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</si>
  <si>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</si>
  <si>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</si>
  <si>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</si>
  <si>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</si>
  <si>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</si>
  <si>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</si>
  <si>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</si>
  <si>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</si>
  <si>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</si>
  <si>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</si>
  <si>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</si>
  <si>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</si>
  <si>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</si>
  <si>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</si>
  <si>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</si>
  <si>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</si>
  <si>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</si>
  <si>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</si>
  <si>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</si>
  <si>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</si>
  <si>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</si>
  <si>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</si>
  <si>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</si>
  <si>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</si>
  <si>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</si>
  <si>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</si>
  <si>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</si>
  <si>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</si>
  <si>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</si>
  <si>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</si>
  <si>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</si>
  <si>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</si>
  <si>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</si>
  <si>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</si>
  <si>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</si>
  <si>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</si>
  <si>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</si>
  <si>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</si>
  <si>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</si>
  <si>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</si>
  <si>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</si>
  <si>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</si>
  <si>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</si>
  <si>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</si>
  <si>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</si>
  <si>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</si>
  <si>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</si>
  <si>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</si>
  <si>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</si>
  <si>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</si>
  <si>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</si>
  <si>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</si>
  <si>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</si>
  <si>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</si>
  <si>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</si>
  <si>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</si>
  <si>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</si>
  <si>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</si>
  <si>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</si>
  <si>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</si>
  <si>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</si>
  <si>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</si>
  <si>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</si>
  <si>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</si>
  <si>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</si>
  <si>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</si>
  <si>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</si>
  <si>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</si>
  <si>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</si>
  <si>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</si>
  <si>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</si>
  <si>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</si>
  <si>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</si>
  <si>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</si>
  <si>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</si>
  <si>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</si>
  <si>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</si>
  <si>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</si>
  <si>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</si>
  <si>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</si>
  <si>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</si>
  <si>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</si>
  <si>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</si>
  <si>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</si>
  <si>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</si>
  <si>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</si>
  <si>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</si>
  <si>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</si>
  <si>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</si>
  <si>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</si>
  <si>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</si>
  <si>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</si>
  <si>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</si>
  <si>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</si>
  <si>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</si>
  <si>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</si>
  <si>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</si>
  <si>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</si>
  <si>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</si>
  <si>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</si>
  <si>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</si>
  <si>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</si>
  <si>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</si>
  <si>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</si>
  <si>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</si>
  <si>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</si>
  <si>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</si>
  <si>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</si>
  <si>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</si>
  <si>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</si>
  <si>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</si>
  <si>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</si>
  <si>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</si>
  <si>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</si>
  <si>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</si>
  <si>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</si>
  <si>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</si>
  <si>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</si>
  <si>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</si>
  <si>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</si>
  <si>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</si>
  <si>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</si>
  <si>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</si>
  <si>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</si>
  <si>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</si>
  <si>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</si>
  <si>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</si>
  <si>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</si>
  <si>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</si>
  <si>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</si>
  <si>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</si>
  <si>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</si>
  <si>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</si>
  <si>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</si>
  <si>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</si>
  <si>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</si>
  <si>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</si>
  <si>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</si>
  <si>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</si>
  <si>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</si>
  <si>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</si>
  <si>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</si>
  <si>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</si>
  <si>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</si>
  <si>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</si>
  <si>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</si>
  <si>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</si>
  <si>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</si>
  <si>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</si>
  <si>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</si>
  <si>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</si>
  <si>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</si>
  <si>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</si>
  <si>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</si>
  <si>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</si>
  <si>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</si>
  <si>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</si>
  <si>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</si>
  <si>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</si>
  <si>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</si>
  <si>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</si>
  <si>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</si>
  <si>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</si>
  <si>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</si>
  <si>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</si>
  <si>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</si>
  <si>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</si>
  <si>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</si>
  <si>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</si>
  <si>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</si>
  <si>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</si>
  <si>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</si>
  <si>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</si>
  <si>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</si>
  <si>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</si>
  <si>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</si>
  <si>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</si>
  <si>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</si>
  <si>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</si>
  <si>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</si>
  <si>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</si>
  <si>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</si>
  <si>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</si>
  <si>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</si>
  <si>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</si>
  <si>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</si>
  <si>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</si>
  <si>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</si>
  <si>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</si>
  <si>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</si>
  <si>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</si>
  <si>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</si>
  <si>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</si>
  <si>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</si>
  <si>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</si>
  <si>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</si>
  <si>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</si>
  <si>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</si>
  <si>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</si>
  <si>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</si>
  <si>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</si>
  <si>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</si>
  <si>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</si>
  <si>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</si>
  <si>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</si>
  <si>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</si>
  <si>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</si>
  <si>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</si>
  <si>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</si>
  <si>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</si>
  <si>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</si>
  <si>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</si>
  <si>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</si>
  <si>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</si>
  <si>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</si>
  <si>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</si>
  <si>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</si>
  <si>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</si>
  <si>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</si>
  <si>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</si>
  <si>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</si>
  <si>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</si>
  <si>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</si>
  <si>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</si>
  <si>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</si>
  <si>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</si>
  <si>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</si>
  <si>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</si>
  <si>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</si>
  <si>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</si>
  <si>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</si>
  <si>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</si>
  <si>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</si>
  <si>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</si>
  <si>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</si>
  <si>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</si>
  <si>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</si>
  <si>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</si>
  <si>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</si>
  <si>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</si>
  <si>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</si>
  <si>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</si>
  <si>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</si>
  <si>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</si>
  <si>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</si>
  <si>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</si>
  <si>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</si>
  <si>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</si>
  <si>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</si>
  <si>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</si>
  <si>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</si>
  <si>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</si>
  <si>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</si>
  <si>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</si>
  <si>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</si>
  <si>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</si>
  <si>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</si>
  <si>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</si>
  <si>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</si>
  <si>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</si>
  <si>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</si>
  <si>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</si>
  <si>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</si>
  <si>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</si>
  <si>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</si>
  <si>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</si>
  <si>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</si>
  <si>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</si>
  <si>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</si>
  <si>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</si>
  <si>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</si>
  <si>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</si>
  <si>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</si>
  <si>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</si>
  <si>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</si>
  <si>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</si>
  <si>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</si>
  <si>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</si>
  <si>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</si>
  <si>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</si>
  <si>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</si>
  <si>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</si>
  <si>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</si>
  <si>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</si>
  <si>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</si>
  <si>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</si>
  <si>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</si>
  <si>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</si>
  <si>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</si>
  <si>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</si>
  <si>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</si>
  <si>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</si>
  <si>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</si>
  <si>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</si>
  <si>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</si>
  <si>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</si>
  <si>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</si>
  <si>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</si>
  <si>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</si>
  <si>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</si>
  <si>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</si>
  <si>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</si>
  <si>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</si>
  <si>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</si>
  <si>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</si>
  <si>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</si>
  <si>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</si>
  <si>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</si>
  <si>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</si>
  <si>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</si>
  <si>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</si>
  <si>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</si>
  <si>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</si>
  <si>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</si>
  <si>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</si>
  <si>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</si>
  <si>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</si>
  <si>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</si>
  <si>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</si>
  <si>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</si>
  <si>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</si>
  <si>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</si>
  <si>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</si>
  <si>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</si>
  <si>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</si>
  <si>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</si>
  <si>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</si>
  <si>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</si>
  <si>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</si>
  <si>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</si>
  <si>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</si>
  <si>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</si>
  <si>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</si>
  <si>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</si>
  <si>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</si>
  <si>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</si>
  <si>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</si>
  <si>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</si>
  <si>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</si>
  <si>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</si>
  <si>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</si>
  <si>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</si>
  <si>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</si>
  <si>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</si>
  <si>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</si>
  <si>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</si>
  <si>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</si>
  <si>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</si>
  <si>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</si>
  <si>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</si>
  <si>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</si>
  <si>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</si>
  <si>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</si>
  <si>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</si>
  <si>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</si>
  <si>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</si>
  <si>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</si>
  <si>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</si>
  <si>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</si>
  <si>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</si>
  <si>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</si>
  <si>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</si>
  <si>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</si>
  <si>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</si>
  <si>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</si>
  <si>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</si>
  <si>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</si>
  <si>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</si>
  <si>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</si>
  <si>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</si>
  <si>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</si>
  <si>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</si>
  <si>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</si>
  <si>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</si>
  <si>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</si>
  <si>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</si>
  <si>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</si>
  <si>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</si>
  <si>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</si>
  <si>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</si>
  <si>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</si>
  <si>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</si>
  <si>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</si>
  <si>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</si>
  <si>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</si>
  <si>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</si>
  <si>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</si>
  <si>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</si>
  <si>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</si>
  <si>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</si>
  <si>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</si>
  <si>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</si>
  <si>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</si>
  <si>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</si>
  <si>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</si>
  <si>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</si>
  <si>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</si>
  <si>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</si>
  <si>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</si>
  <si>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</si>
  <si>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</si>
  <si>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</si>
  <si>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</si>
  <si>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</si>
  <si>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</si>
  <si>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</si>
  <si>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</si>
  <si>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</si>
  <si>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</si>
  <si>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</si>
  <si>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</si>
  <si>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</si>
  <si>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</si>
  <si>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</si>
  <si>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</si>
  <si>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</si>
  <si>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</si>
  <si>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</si>
  <si>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</si>
  <si>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</si>
  <si>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</si>
  <si>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</si>
  <si>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</si>
  <si>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</si>
  <si>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</si>
  <si>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</si>
  <si>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</si>
  <si>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</si>
  <si>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</si>
  <si>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</si>
  <si>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</si>
  <si>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</si>
  <si>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</si>
  <si>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</si>
  <si>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</si>
  <si>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</si>
  <si>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</si>
  <si>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</si>
  <si>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</si>
  <si>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</si>
  <si>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</si>
  <si>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</si>
  <si>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</si>
  <si>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</si>
  <si>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</si>
  <si>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</si>
  <si>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</si>
  <si>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</si>
  <si>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</si>
  <si>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</si>
  <si>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</si>
  <si>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</si>
  <si>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</si>
  <si>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</si>
  <si>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</si>
  <si>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</si>
  <si>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</si>
  <si>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</si>
  <si>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</si>
  <si>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</si>
  <si>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</si>
  <si>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</si>
  <si>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</si>
  <si>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</si>
  <si>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</si>
  <si>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</si>
  <si>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</si>
  <si>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</si>
  <si>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</si>
  <si>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</si>
  <si>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</si>
  <si>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</si>
  <si>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</si>
  <si>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</si>
  <si>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</si>
  <si>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</si>
  <si>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</si>
  <si>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</si>
  <si>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</si>
  <si>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</si>
  <si>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</si>
  <si>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</si>
  <si>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</si>
  <si>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</si>
  <si>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</si>
  <si>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</si>
  <si>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</si>
  <si>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</si>
  <si>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</si>
  <si>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</si>
  <si>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</si>
  <si>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</si>
  <si>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</si>
  <si>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</si>
  <si>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</si>
  <si>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</si>
  <si>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</si>
  <si>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</si>
  <si>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</si>
  <si>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</si>
  <si>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</si>
  <si>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</si>
  <si>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</si>
  <si>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</si>
  <si>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</si>
  <si>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</si>
  <si>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</si>
  <si>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</si>
  <si>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</si>
  <si>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</si>
  <si>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</si>
  <si>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</si>
  <si>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</si>
  <si>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</si>
  <si>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</si>
  <si>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</si>
  <si>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</si>
  <si>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</si>
  <si>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</si>
  <si>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</si>
  <si>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</si>
  <si>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</si>
  <si>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</si>
  <si>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</si>
  <si>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</si>
  <si>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</si>
  <si>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</si>
  <si>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</si>
  <si>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</si>
  <si>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</si>
  <si>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</si>
  <si>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</si>
  <si>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</si>
  <si>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</si>
  <si>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</si>
  <si>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</si>
  <si>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</si>
  <si>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</si>
  <si>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</si>
  <si>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</si>
  <si>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</si>
  <si>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</si>
  <si>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</si>
  <si>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</si>
  <si>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</si>
  <si>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</si>
  <si>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</si>
  <si>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</si>
  <si>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</si>
  <si>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</si>
  <si>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</si>
  <si>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</si>
  <si>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</si>
  <si>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</si>
  <si>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</si>
  <si>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</si>
  <si>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</si>
  <si>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</si>
  <si>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</si>
  <si>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</si>
  <si>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</si>
  <si>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</si>
  <si>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</si>
  <si>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</si>
  <si>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</si>
  <si>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</si>
  <si>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</si>
  <si>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</si>
  <si>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</si>
  <si>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</si>
  <si>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</si>
  <si>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</si>
  <si>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</si>
  <si>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</si>
  <si>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</si>
  <si>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</si>
  <si>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</si>
  <si>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</si>
  <si>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</si>
  <si>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</si>
  <si>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</si>
  <si>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</si>
  <si>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</si>
  <si>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</si>
  <si>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</si>
  <si>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</si>
  <si>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</si>
  <si>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</si>
  <si>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</si>
  <si>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</si>
  <si>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</si>
  <si>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</si>
  <si>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</si>
  <si>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</si>
  <si>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</si>
  <si>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</si>
  <si>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</si>
  <si>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</si>
  <si>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</si>
  <si>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</si>
  <si>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</si>
  <si>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</si>
  <si>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</si>
  <si>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</si>
  <si>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</si>
  <si>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</si>
  <si>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</si>
  <si>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</si>
  <si>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</si>
  <si>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</si>
  <si>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</si>
  <si>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</si>
  <si>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</si>
  <si>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</si>
  <si>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</si>
  <si>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</si>
  <si>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</si>
  <si>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</si>
  <si>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</si>
  <si>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</si>
  <si>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</si>
  <si>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</si>
  <si>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</si>
  <si>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</si>
  <si>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</si>
  <si>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</si>
  <si>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</si>
  <si>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</si>
  <si>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</si>
  <si>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</si>
  <si>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</si>
  <si>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</si>
  <si>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</si>
  <si>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</si>
  <si>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</si>
  <si>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</si>
  <si>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</si>
  <si>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</si>
  <si>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</si>
  <si>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</si>
  <si>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</si>
  <si>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</si>
  <si>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</si>
  <si>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</si>
  <si>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</si>
  <si>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</si>
  <si>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</si>
  <si>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</si>
  <si>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</si>
  <si>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</si>
  <si>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</si>
  <si>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</si>
  <si>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</si>
  <si>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</si>
  <si>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</si>
  <si>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</si>
  <si>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</si>
  <si>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</si>
  <si>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</si>
  <si>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</si>
  <si>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</si>
  <si>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</si>
  <si>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</si>
  <si>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</si>
  <si>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</si>
  <si>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</si>
  <si>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</si>
  <si>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</si>
  <si>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</si>
  <si>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</si>
  <si>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</si>
  <si>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</si>
  <si>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</si>
  <si>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</si>
  <si>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</si>
  <si>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</si>
  <si>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</si>
  <si>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</si>
  <si>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</si>
  <si>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</si>
  <si>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</si>
  <si>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</si>
  <si>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</si>
  <si>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</si>
  <si>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</si>
  <si>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</si>
  <si>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</si>
  <si>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</si>
  <si>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</si>
  <si>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</si>
  <si>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</si>
  <si>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</si>
  <si>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</si>
  <si>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</si>
  <si>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</si>
  <si>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</si>
  <si>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</si>
  <si>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</si>
  <si>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</si>
  <si>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</si>
  <si>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</si>
  <si>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</si>
  <si>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</si>
  <si>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</si>
  <si>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</si>
  <si>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</si>
  <si>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</si>
  <si>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</si>
  <si>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</si>
  <si>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</si>
  <si>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</si>
  <si>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</si>
  <si>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</si>
  <si>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</si>
  <si>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</si>
  <si>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</si>
  <si>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</si>
  <si>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</si>
  <si>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</si>
  <si>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</si>
  <si>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</si>
  <si>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</si>
  <si>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</si>
  <si>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</si>
  <si>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</si>
  <si>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</si>
  <si>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</si>
  <si>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</si>
  <si>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</si>
  <si>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</si>
  <si>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</si>
  <si>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</si>
  <si>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</si>
  <si>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</si>
  <si>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</si>
  <si>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</si>
  <si>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</si>
  <si>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</si>
  <si>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</si>
  <si>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</si>
  <si>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</si>
  <si>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</si>
  <si>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</si>
  <si>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</si>
  <si>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</si>
  <si>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</si>
  <si>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</si>
  <si>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</si>
  <si>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</si>
  <si>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</si>
  <si>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</si>
  <si>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</si>
  <si>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</si>
  <si>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</si>
  <si>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</si>
  <si>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</si>
  <si>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</si>
  <si>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</si>
  <si>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</si>
  <si>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</si>
  <si>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</si>
  <si>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</si>
  <si>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</si>
  <si>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</si>
  <si>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</si>
  <si>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</si>
  <si>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</si>
  <si>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</si>
  <si>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</si>
  <si>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</si>
  <si>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</si>
  <si>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</si>
  <si>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</si>
  <si>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</si>
  <si>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</si>
  <si>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</si>
  <si>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</si>
  <si>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</si>
  <si>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</si>
  <si>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</si>
  <si>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</si>
  <si>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</si>
  <si>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</si>
  <si>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</si>
  <si>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</si>
  <si>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</si>
  <si>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</si>
  <si>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</si>
  <si>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</si>
  <si>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</si>
  <si>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</si>
  <si>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</si>
  <si>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</si>
  <si>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</si>
  <si>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</si>
  <si>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</si>
  <si>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</si>
  <si>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</si>
  <si>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</si>
  <si>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</si>
  <si>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</si>
  <si>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</si>
  <si>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</si>
  <si>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</si>
  <si>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</si>
  <si>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</si>
  <si>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</si>
  <si>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</si>
  <si>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</si>
  <si>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</si>
  <si>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</si>
  <si>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</si>
  <si>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</si>
  <si>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</si>
  <si>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</si>
  <si>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</si>
  <si>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</si>
  <si>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</si>
  <si>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</si>
  <si>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</si>
  <si>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</si>
  <si>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</si>
  <si>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</si>
  <si>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</si>
  <si>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</si>
  <si>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</si>
  <si>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</si>
  <si>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</si>
  <si>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</si>
  <si>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</si>
  <si>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</si>
  <si>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</si>
  <si>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</si>
  <si>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</si>
  <si>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</si>
  <si>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</si>
  <si>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</si>
  <si>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</si>
  <si>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</si>
  <si>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</si>
  <si>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</si>
  <si>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</si>
  <si>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</si>
  <si>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</si>
  <si>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</si>
  <si>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</si>
  <si>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</si>
  <si>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</si>
  <si>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</si>
  <si>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</si>
  <si>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</si>
  <si>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</si>
  <si>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</si>
  <si>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</si>
  <si>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</si>
  <si>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</si>
  <si>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</si>
  <si>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</si>
  <si>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</si>
  <si>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</si>
  <si>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</si>
  <si>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</si>
  <si>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</si>
  <si>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</si>
  <si>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</si>
  <si>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</si>
  <si>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</si>
  <si>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</si>
  <si>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</si>
  <si>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</si>
  <si>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</si>
  <si>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</si>
  <si>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</si>
  <si>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</si>
  <si>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</si>
  <si>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</si>
  <si>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</si>
  <si>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</si>
  <si>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</si>
  <si>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</si>
  <si>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</si>
  <si>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</si>
  <si>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</si>
  <si>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</si>
  <si>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</si>
  <si>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</si>
  <si>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</si>
  <si>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</si>
  <si>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</si>
  <si>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</si>
  <si>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</si>
  <si>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</si>
  <si>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</si>
  <si>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</si>
  <si>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</si>
  <si>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</si>
  <si>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</si>
  <si>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</si>
  <si>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</si>
  <si>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</si>
  <si>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</si>
  <si>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</si>
  <si>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</si>
  <si>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</si>
  <si>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</si>
  <si>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</si>
  <si>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</si>
  <si>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</si>
  <si>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</si>
  <si>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</si>
  <si>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</si>
  <si>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</si>
  <si>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</si>
  <si>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</si>
  <si>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</si>
  <si>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</si>
  <si>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</si>
  <si>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</si>
  <si>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</si>
  <si>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</si>
  <si>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</si>
  <si>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</si>
  <si>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</si>
  <si>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</si>
  <si>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</si>
  <si>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</si>
  <si>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</si>
  <si>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</si>
  <si>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</si>
  <si>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</si>
  <si>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</si>
  <si>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</si>
  <si>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</si>
  <si>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</si>
  <si>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</si>
  <si>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</si>
  <si>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</si>
  <si>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</si>
  <si>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</si>
  <si>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</si>
  <si>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</si>
  <si>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</si>
  <si>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</si>
  <si>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</si>
  <si>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</si>
  <si>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</si>
  <si>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</si>
  <si>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</si>
  <si>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</si>
  <si>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</si>
  <si>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</si>
  <si>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</si>
  <si>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</si>
  <si>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</si>
  <si>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</si>
  <si>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</si>
  <si>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</si>
  <si>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</si>
  <si>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</si>
  <si>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</si>
  <si>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</si>
  <si>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</si>
  <si>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</si>
  <si>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</si>
  <si>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</si>
  <si>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</si>
  <si>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</si>
  <si>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</si>
  <si>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</si>
  <si>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</si>
  <si>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</si>
  <si>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</si>
  <si>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</si>
  <si>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</si>
  <si>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</si>
  <si>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</si>
  <si>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</si>
  <si>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</si>
  <si>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</si>
  <si>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</si>
  <si>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</si>
  <si>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</si>
  <si>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</si>
  <si>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</si>
  <si>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</si>
  <si>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</si>
  <si>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</si>
  <si>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</si>
  <si>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</si>
  <si>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</si>
  <si>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</si>
  <si>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</si>
  <si>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</si>
  <si>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</si>
  <si>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</si>
  <si>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</si>
  <si>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</si>
  <si>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</si>
  <si>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</si>
  <si>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</si>
  <si>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</si>
  <si>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</si>
  <si>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</si>
  <si>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</si>
  <si>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</si>
  <si>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</si>
  <si>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</si>
  <si>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</si>
  <si>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</si>
  <si>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</si>
  <si>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</si>
  <si>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</si>
  <si>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</si>
  <si>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</si>
  <si>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</si>
  <si>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</si>
  <si>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</si>
  <si>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</si>
  <si>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</si>
  <si>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</si>
  <si>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</si>
  <si>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</si>
  <si>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</si>
  <si>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</si>
  <si>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</si>
  <si>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</si>
  <si>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</si>
  <si>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</si>
  <si>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</si>
  <si>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</si>
  <si>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</si>
  <si>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</si>
  <si>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</si>
  <si>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</si>
  <si>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</si>
  <si>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</si>
  <si>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</si>
  <si>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</si>
  <si>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</si>
  <si>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</si>
  <si>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</si>
  <si>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</si>
  <si>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</si>
  <si>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</si>
  <si>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</si>
  <si>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</si>
  <si>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</si>
  <si>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</si>
  <si>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</si>
  <si>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</si>
  <si>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</si>
  <si>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KOHIMA</t>
  </si>
  <si>
    <t>KOHIMA SADAR</t>
  </si>
  <si>
    <t>AG SC/AG COLONY</t>
  </si>
  <si>
    <t>UPHC POTTERLANE/4KMS</t>
  </si>
  <si>
    <t>LEHOVOLE/ANM/8575269771</t>
  </si>
  <si>
    <t>LEHOVOLE</t>
  </si>
  <si>
    <t>KANGA</t>
  </si>
  <si>
    <t>No</t>
  </si>
  <si>
    <t>Yes</t>
  </si>
  <si>
    <t>Permanent</t>
  </si>
  <si>
    <t>Contractual</t>
  </si>
  <si>
    <t>TEMJUNGLA</t>
  </si>
  <si>
    <t>SEYIEKHRIENUO</t>
  </si>
  <si>
    <t>A</t>
  </si>
  <si>
    <t>9AM - 3PM</t>
  </si>
  <si>
    <t>CEILING LEAKAGE</t>
  </si>
  <si>
    <t>NO FANS</t>
  </si>
  <si>
    <t>RAIN HARVEST</t>
  </si>
  <si>
    <t>KMC</t>
  </si>
  <si>
    <t>ANC,IMMUNIZATION,NCD,HOME VISIT,DOTS,</t>
  </si>
  <si>
    <t>RDT MALARIA,HIV TEST,HB TEST,PTK TEST</t>
  </si>
  <si>
    <t>NCD</t>
  </si>
  <si>
    <t>STOCK,OPD,RCH,ASSEST,VISITORS,EC,MALARIA,NCD,TOBACCO USER</t>
  </si>
  <si>
    <t>7 HIV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</si>
</sst>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7" t="s">
        <v>1074</v>
      </c>
      <c r="M1" s="67"/>
      <c r="N1" s="67"/>
      <c r="O1" s="67"/>
      <c r="P1" s="67"/>
      <c r="Q1" s="67"/>
      <c r="R1" s="67"/>
      <c r="S1" s="67"/>
      <c r="T1" s="67"/>
      <c r="U1" s="67"/>
      <c r="V1" s="67" t="s">
        <v>1075</v>
      </c>
      <c r="W1" s="67"/>
      <c r="X1" s="67"/>
      <c r="Y1" s="67"/>
      <c r="Z1" s="67"/>
      <c r="AA1" s="67"/>
      <c r="AB1" s="67"/>
      <c r="AC1" s="67"/>
      <c r="AD1" s="67"/>
      <c r="AE1" s="67"/>
      <c r="AF1" s="67" t="s">
        <v>1076</v>
      </c>
      <c r="AG1" s="67"/>
      <c r="AH1" s="67"/>
      <c r="AI1" s="67"/>
      <c r="AJ1" s="67"/>
      <c r="AK1" s="67"/>
      <c r="AL1" s="67"/>
      <c r="AM1" s="67"/>
      <c r="AN1" s="67"/>
      <c r="AO1" s="67"/>
      <c r="AP1" s="67" t="s">
        <v>1077</v>
      </c>
      <c r="AQ1" s="67"/>
      <c r="AR1" s="67"/>
      <c r="AS1" s="67"/>
      <c r="AT1" s="67"/>
      <c r="AU1" s="67"/>
      <c r="AV1" s="67"/>
      <c r="AW1" s="67"/>
      <c r="AX1" s="67"/>
      <c r="AY1" s="67"/>
      <c r="AZ1" s="67" t="s">
        <v>1078</v>
      </c>
      <c r="BA1" s="67"/>
      <c r="BB1" s="67"/>
      <c r="BC1" s="67"/>
      <c r="BD1" s="67"/>
      <c r="BE1" s="67"/>
      <c r="BF1" s="67"/>
      <c r="BG1" s="67"/>
      <c r="BH1" s="67"/>
      <c r="BI1" s="67"/>
      <c r="BJ1" s="67" t="s">
        <v>1079</v>
      </c>
      <c r="BK1" s="67"/>
      <c r="BL1" s="67"/>
      <c r="BM1" s="67"/>
      <c r="BN1" s="67"/>
      <c r="BO1" s="67"/>
      <c r="BP1" s="67"/>
      <c r="BQ1" s="67"/>
      <c r="BR1" s="67"/>
      <c r="BS1" s="67"/>
      <c r="BT1" s="67" t="s">
        <v>1080</v>
      </c>
      <c r="BU1" s="67"/>
      <c r="BV1" s="67"/>
      <c r="BW1" s="67"/>
      <c r="BX1" s="67"/>
      <c r="BY1" s="67"/>
      <c r="BZ1" s="67"/>
      <c r="CA1" s="67"/>
      <c r="CB1" s="67"/>
      <c r="CC1" s="67"/>
      <c r="CD1" s="67" t="s">
        <v>1081</v>
      </c>
      <c r="CE1" s="67"/>
      <c r="CF1" s="67"/>
      <c r="CG1" s="67"/>
      <c r="CH1" s="67"/>
      <c r="CI1" s="67"/>
      <c r="CJ1" s="67"/>
      <c r="CK1" s="67"/>
      <c r="CL1" s="67"/>
      <c r="CM1" s="67"/>
      <c r="CN1" s="67" t="s">
        <v>1082</v>
      </c>
      <c r="CO1" s="67"/>
      <c r="CP1" s="67"/>
      <c r="CQ1" s="67"/>
      <c r="CR1" s="67"/>
      <c r="CS1" s="67"/>
      <c r="CT1" s="67"/>
      <c r="CU1" s="67"/>
      <c r="CV1" s="67"/>
      <c r="CW1" s="67"/>
      <c r="CX1" s="67" t="s">
        <v>1083</v>
      </c>
      <c r="CY1" s="67"/>
      <c r="CZ1" s="67"/>
      <c r="DA1" s="67"/>
      <c r="DB1" s="67"/>
      <c r="DC1" s="67"/>
      <c r="DD1" s="67"/>
      <c r="DE1" s="67"/>
      <c r="DF1" s="67"/>
      <c r="DG1" s="67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KOHIMA</v>
      </c>
      <c r="C3" t="str">
        <f>SC_Identification!B5</f>
        <v>KOHIMA SADAR</v>
      </c>
      <c r="D3" t="str">
        <f>SC_Identification!B6</f>
        <v>AG SC/AG COLONY</v>
      </c>
      <c r="E3">
        <f>SC_Identification!B7</f>
        <v>4</v>
      </c>
      <c r="F3">
        <f>SC_Identification!B8</f>
        <v>7970</v>
      </c>
      <c r="G3">
        <f>SC_Identification!B9</f>
        <v>30</v>
      </c>
      <c r="H3">
        <f>SC_Identification!B10</f>
        <v>0</v>
      </c>
      <c r="I3" t="str">
        <f>SC_Identification!B11</f>
        <v>UPHC POTTERLANE/4KMS</v>
      </c>
      <c r="J3" t="str">
        <f>SC_Identification!B12</f>
        <v>LEHOVOLE/ANM/8575269771</v>
      </c>
      <c r="K3">
        <f>SC_Identification!B13</f>
        <v>43797</v>
      </c>
      <c r="L3" t="str">
        <f>'A- Human Resource'!C3</f>
        <v>LEHOVOLE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KANGA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TEMJUNGLA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 t="str">
        <f>'A- Human Resource'!K6</f>
        <v>Yes</v>
      </c>
      <c r="AY3">
        <f>'A- Human Resource'!L6</f>
        <v>0</v>
      </c>
      <c r="AZ3" t="str">
        <f>'A- Human Resource'!C7</f>
        <v>SEYIEKHRIENUO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1000</v>
      </c>
      <c r="DK3" t="str">
        <f>'B-Infrastructure'!C6</f>
        <v>9AM - 3PM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CEILING LEAKAGE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Yes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 t="str">
        <f>'B-Infrastructure'!C44</f>
        <v>RDT MALARIA,HIV TEST,HB TEST,PTK TEST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43719</v>
      </c>
      <c r="FG3">
        <f>'C.IT Readiness,IEC'!C11</f>
        <v>0</v>
      </c>
      <c r="FH3">
        <f>'C.IT Readiness,IEC'!C12</f>
        <v>0</v>
      </c>
      <c r="FI3">
        <f>'D. Clinical Materials'!C3</f>
        <v>2</v>
      </c>
      <c r="FJ3">
        <f>'D. Clinical Materials'!D3</f>
        <v>2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3</v>
      </c>
      <c r="FT3">
        <f>'D. Clinical Materials'!D8</f>
        <v>3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3</v>
      </c>
      <c r="HR3">
        <f>'D. Clinical Materials'!D33</f>
        <v>3</v>
      </c>
      <c r="HS3">
        <f>'D. Clinical Materials'!C34</f>
        <v>2</v>
      </c>
      <c r="HT3">
        <f>'D. Clinical Materials'!D34</f>
        <v>2</v>
      </c>
      <c r="HU3">
        <f>'D. Clinical Materials'!C35</f>
        <v>1</v>
      </c>
      <c r="HV3">
        <f>'D. Clinical Materials'!D35</f>
        <v>1</v>
      </c>
      <c r="HW3">
        <f>'D. Clinical Materials'!C36</f>
        <v>2</v>
      </c>
      <c r="HX3">
        <f>'D. Clinical Materials'!D36</f>
        <v>2</v>
      </c>
      <c r="HY3">
        <f>'D. Clinical Materials'!C37</f>
        <v>1</v>
      </c>
      <c r="HZ3">
        <f>'D. Clinical Materials'!D37</f>
        <v>1</v>
      </c>
      <c r="IA3">
        <f>'D. Clinical Materials'!C38</f>
        <v>1</v>
      </c>
      <c r="IB3">
        <f>'D. Clinical Materials'!D38</f>
        <v>1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4</v>
      </c>
      <c r="IH3">
        <f>'D. Clinical Materials'!D41</f>
        <v>4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1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20</v>
      </c>
      <c r="KP3">
        <f>'D. Clinical Materials'!D71</f>
        <v>20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40</v>
      </c>
      <c r="LC3" t="str">
        <f>'E.LINEN,Consumables'!C4</f>
        <v>Yes</v>
      </c>
      <c r="LD3">
        <f>'E.LINEN,Consumables'!D4</f>
        <v>200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Yes</v>
      </c>
      <c r="MN3">
        <f>'E.LINEN,Consumables'!D22</f>
        <v>20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Yes</v>
      </c>
      <c r="NH3">
        <f>'E.LINEN,Consumables'!D32</f>
        <v>1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3</v>
      </c>
      <c r="NS3" t="str">
        <f>'E.LINEN,Consumables'!C38</f>
        <v>No</v>
      </c>
      <c r="NT3">
        <f>'E.LINEN,Consumables'!D38</f>
        <v>0</v>
      </c>
      <c r="NU3" t="str">
        <f>'E.LINEN,Consumables'!C39</f>
        <v>Yes</v>
      </c>
      <c r="NV3">
        <f>'E.LINEN,Consumables'!D39</f>
        <v>2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4</v>
      </c>
      <c r="OH3">
        <f>'F.Furniture,G-Lab Diagnostic'!D3</f>
        <v>4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20</v>
      </c>
      <c r="OX3">
        <f>'F.Furniture,G-Lab Diagnostic'!D15</f>
        <v>20</v>
      </c>
      <c r="OY3">
        <f>'F.Furniture,G-Lab Diagnostic'!C16</f>
        <v>1</v>
      </c>
      <c r="OZ3">
        <f>'F.Furniture,G-Lab Diagnostic'!D16</f>
        <v>1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5</v>
      </c>
      <c r="PP3">
        <f>'F.Furniture,G-Lab Diagnostic'!D24</f>
        <v>5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7</v>
      </c>
      <c r="QF3" t="str">
        <f>'F.Furniture,G-Lab Diagnostic'!D32</f>
        <v>7 HIV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Yes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7970</v>
      </c>
    </row>
    <row r="9" spans="1:8" ht="20.25" thickTop="1" thickBot="1">
      <c r="A9" s="42" t="s">
        <v>83</v>
      </c>
      <c r="B9" s="47">
        <v>30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43797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7" sqref="K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1198</v>
      </c>
      <c r="E3" s="50" t="s">
        <v>1199</v>
      </c>
      <c r="F3" s="49" t="s">
        <v>1198</v>
      </c>
      <c r="G3" s="49" t="s">
        <v>1197</v>
      </c>
      <c r="H3" s="49" t="s">
        <v>1198</v>
      </c>
      <c r="I3" s="49" t="s">
        <v>1197</v>
      </c>
      <c r="J3" s="48"/>
      <c r="K3" s="49" t="s">
        <v>1198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1198</v>
      </c>
      <c r="E4" s="50" t="s">
        <v>1200</v>
      </c>
      <c r="F4" s="49" t="s">
        <v>1198</v>
      </c>
      <c r="G4" s="49" t="s">
        <v>1197</v>
      </c>
      <c r="H4" s="49" t="s">
        <v>1198</v>
      </c>
      <c r="I4" s="49" t="s">
        <v>1197</v>
      </c>
      <c r="J4" s="48"/>
      <c r="K4" s="49" t="s">
        <v>1198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/>
      <c r="K6" s="49" t="s">
        <v>1198</v>
      </c>
      <c r="L6" s="52"/>
    </row>
    <row r="7" spans="1:12" s="51" customFormat="1" ht="25.5" customHeight="1" thickTop="1" thickBot="1">
      <c r="A7" s="82"/>
      <c r="B7" s="46" t="s">
        <v>1094</v>
      </c>
      <c r="C7" s="52" t="s">
        <v>1202</v>
      </c>
      <c r="D7" s="52"/>
      <c r="E7" s="52"/>
      <c r="F7" s="52"/>
      <c r="G7" s="52"/>
      <c r="H7" s="52"/>
      <c r="I7" s="52"/>
      <c r="J7" s="49"/>
      <c r="K7" s="49" t="s">
        <v>1198</v>
      </c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zoomScale="130" zoomScaleNormal="130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1000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1204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1197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1197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1205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 t="s">
        <v>1206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1197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1197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1197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1197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1197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1197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1197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1197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 t="s">
        <v>1207</v>
      </c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1197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1197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1197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1197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1197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1198</v>
      </c>
      <c r="D32" s="53">
        <v>1</v>
      </c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1197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1197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1197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1197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1197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1197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1197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 t="s">
        <v>1208</v>
      </c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1209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1210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B11" sqref="B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1197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 t="s">
        <v>1211</v>
      </c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1212</v>
      </c>
    </row>
    <row r="10" spans="1:4" ht="20.25" thickTop="1" thickBot="1">
      <c r="A10" s="44" t="s">
        <v>1183</v>
      </c>
      <c r="B10" s="45" t="s">
        <v>238</v>
      </c>
      <c r="C10" s="66">
        <v>43719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zoomScale="130" zoomScaleNormal="130" workbookViewId="0">
      <selection activeCell="D72" sqref="D7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2</v>
      </c>
      <c r="D3" s="54">
        <v>2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3</v>
      </c>
      <c r="D8" s="54">
        <v>3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4</v>
      </c>
      <c r="D41" s="54">
        <v>4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20</v>
      </c>
      <c r="D71" s="54">
        <v>20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zoomScale="130" zoomScaleNormal="130" workbookViewId="0">
      <selection activeCell="B16" sqref="B16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>
        <v>40</v>
      </c>
    </row>
    <row r="4" spans="1:4" ht="16.5" thickTop="1" thickBot="1">
      <c r="A4" s="15" t="s">
        <v>15</v>
      </c>
      <c r="B4" s="18" t="s">
        <v>524</v>
      </c>
      <c r="C4" s="49" t="s">
        <v>1198</v>
      </c>
      <c r="D4" s="54">
        <v>200</v>
      </c>
    </row>
    <row r="5" spans="1:4" ht="16.5" thickTop="1" thickBot="1">
      <c r="A5" s="15" t="s">
        <v>17</v>
      </c>
      <c r="B5" s="18" t="s">
        <v>526</v>
      </c>
      <c r="C5" s="49" t="s">
        <v>1197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1197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1197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1197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1197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>
        <v>0</v>
      </c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1197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>
        <v>5</v>
      </c>
    </row>
    <row r="16" spans="1:4" ht="16.5" thickTop="1" thickBot="1">
      <c r="A16" s="15" t="s">
        <v>47</v>
      </c>
      <c r="B16" s="18" t="s">
        <v>545</v>
      </c>
      <c r="C16" s="49" t="s">
        <v>1197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1197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1197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1197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1197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1197</v>
      </c>
      <c r="D21" s="54">
        <v>0</v>
      </c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>
        <v>20</v>
      </c>
    </row>
    <row r="23" spans="1:4" ht="16.5" thickTop="1" thickBot="1">
      <c r="A23" s="15" t="s">
        <v>61</v>
      </c>
      <c r="B23" s="18" t="s">
        <v>558</v>
      </c>
      <c r="C23" s="49" t="s">
        <v>1197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1197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1197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1198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>
        <v>1</v>
      </c>
    </row>
    <row r="33" spans="1:4" ht="16.5" thickTop="1" thickBot="1">
      <c r="A33" s="15" t="s">
        <v>345</v>
      </c>
      <c r="B33" s="18" t="s">
        <v>538</v>
      </c>
      <c r="C33" s="49" t="s">
        <v>1197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1197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1197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1197</v>
      </c>
      <c r="D36" s="54">
        <v>0</v>
      </c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1197</v>
      </c>
      <c r="D38" s="54">
        <v>0</v>
      </c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>
        <v>2</v>
      </c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1197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1197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1197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1197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zoomScale="120" zoomScaleNormal="120" workbookViewId="0">
      <selection activeCell="D31" sqref="D31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4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20</v>
      </c>
      <c r="D15" s="54">
        <v>20</v>
      </c>
    </row>
    <row r="16" spans="1:4" ht="16.5" thickTop="1" thickBot="1">
      <c r="A16" s="15" t="s">
        <v>17</v>
      </c>
      <c r="B16" s="18" t="s">
        <v>671</v>
      </c>
      <c r="C16" s="54">
        <v>1</v>
      </c>
      <c r="D16" s="54">
        <v>1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5</v>
      </c>
      <c r="D24" s="62">
        <v>5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7</v>
      </c>
      <c r="D32" s="62" t="s">
        <v>1213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1197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1197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1197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1197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1197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1197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1197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1197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1197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1197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1197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1197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1197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1197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1197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1197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1197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1197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1197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1197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1197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1197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1197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1197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1197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1197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1197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1197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1197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1197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1197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1197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1197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1197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1197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1197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1197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1197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1197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1197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1197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1197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1197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1197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1197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1197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1197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1197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1197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1197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1197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1197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1197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1197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1197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1197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1197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1197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1197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1197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1197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1197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1197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1197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1197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1197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1197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1197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1197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1197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1197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1197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zoomScale="130" zoomScaleNormal="13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1197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1197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1197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1197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1197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1197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1197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1197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1197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1197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1197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1197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1197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1197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1197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1197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1197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1197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1197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1197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1197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1197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1197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1197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1197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1197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1197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1197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1197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1197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1197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1197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1197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1197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1197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1197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1197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1197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1197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1197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1197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cp:lastPrinted>2019-11-26T17:03:14Z</cp:lastPrinted>
  <dcterms:created xsi:type="dcterms:W3CDTF">2018-06-12T07:16:00Z</dcterms:created>
  <dcterms:modified xsi:type="dcterms:W3CDTF">2019-11-28T18:56:44Z</dcterms:modified>
</cp:coreProperties>
</file>